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dia/image44.png" ContentType="image/png"/>
  <Override PartName="/xl/media/image43.png" ContentType="image/p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rralheiro" sheetId="1" state="visible" r:id="rId2"/>
    <sheet name="Serralheiro aba 2" sheetId="2" state="visible" r:id="rId3"/>
  </sheets>
  <definedNames>
    <definedName function="false" hidden="false" localSheetId="0" name="_xlnm.Print_Area" vbProcedure="false">Serralheiro!$A$3:$F$133</definedName>
    <definedName function="false" hidden="false" localSheetId="0" name="_xlnm.Print_Titles" vbProcedure="false">Serralheiro!$1:$6</definedName>
    <definedName function="false" hidden="false" localSheetId="1" name="_xlnm.Print_Titles" vbProcedure="false">'Serralheiro aba 2'!$1:$7</definedName>
    <definedName function="false" hidden="false" localSheetId="0" name="Print_Area_0" vbProcedure="false">Serralheiro!$A$1:$F$133</definedName>
    <definedName function="false" hidden="false" localSheetId="0" name="Print_Area_0_0" vbProcedure="false">Serralheiro!$A$1:$F$133</definedName>
    <definedName function="false" hidden="false" localSheetId="0" name="_xlnm.Print_Titles" vbProcedure="false">Serralheiro!$1:$6</definedName>
    <definedName function="false" hidden="false" localSheetId="1" name="_xlnm.Print_Titles" vbProcedure="false">'Serralheiro aba 2'!$1:$7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<sst xmlns="http://schemas.openxmlformats.org/spreadsheetml/2006/main" count="298" uniqueCount="207">
  <si>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</si>
  <si>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</si>
  <si>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</si>
  <si>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</si>
  <si>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</si>
  <si>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</si>
  <si>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</si>
  <si>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</si>
  <si>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</si>
  <si>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</si>
  <si>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</si>
  <si>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</si>
  <si>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</si>
  <si>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</si>
  <si>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</si>
  <si>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</si>
  <si>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</si>
  <si>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</si>
  <si>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</si>
  <si>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</si>
  <si>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Serralheiro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</si>
  <si>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</si>
  <si>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</si>
  <si>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</si>
  <si>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</si>
  <si>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</si>
  <si>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</si>
  <si>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</si>
  <si>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</si>
  <si>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</si>
  <si>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</si>
  <si>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</si>
  <si>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</si>
  <si>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</si>
  <si>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</si>
  <si>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</si>
  <si>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</si>
  <si>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</si>
  <si>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</si>
  <si>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</si>
  <si>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</si>
  <si>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</si>
  <si>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</si>
  <si>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</si>
  <si>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</si>
  <si>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</si>
  <si>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</si>
  <si>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</si>
  <si>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</si>
  <si>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</si>
  <si>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</si>
  <si>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</si>
  <si>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</si>
  <si>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</si>
  <si>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</si>
  <si>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</si>
  <si>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</si>
  <si>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</si>
  <si>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</si>
  <si>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</si>
  <si>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</si>
  <si>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</si>
  <si>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</si>
  <si>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</si>
  <si>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</si>
  <si>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</si>
  <si>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</si>
  <si>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</si>
  <si>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</si>
  <si>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</si>
  <si>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</si>
  <si>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</si>
  <si>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</si>
  <si>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</si>
  <si>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</si>
  <si>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</si>
  <si>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</si>
  <si>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</si>
  <si>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</si>
  <si>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</si>
  <si>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</si>
  <si>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</si>
  <si>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</si>
  <si>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</si>
  <si>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</si>
  <si>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</si>
  <si>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</si>
  <si>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</si>
  <si>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</si>
  <si>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</si>
  <si>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</si>
  <si>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</si>
  <si>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</si>
  <si>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</si>
  <si>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</si>
  <si>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</si>
  <si>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</si>
  <si>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</si>
  <si>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</si>
  <si>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</si>
  <si>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</si>
  <si>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</si>
  <si>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</si>
  <si>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</si>
  <si>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</si>
  <si>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</si>
  <si>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</si>
  <si>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</si>
  <si>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</si>
  <si>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</si>
  <si>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</si>
  <si>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</si>
  <si>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</si>
  <si>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</si>
  <si>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</si>
  <si>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</si>
  <si>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</si>
  <si>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</si>
  <si>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</si>
  <si>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</si>
  <si>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</si>
  <si>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</si>
  <si>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</si>
  <si>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</si>
  <si>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</si>
  <si>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</si>
  <si>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</si>
  <si>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</si>
  <si>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</si>
  <si>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</si>
  <si>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</si>
  <si>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</si>
  <si>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</si>
  <si>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</si>
  <si>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</si>
  <si>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</si>
  <si>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</si>
  <si>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</si>
  <si>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</si>
  <si>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</si>
  <si>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</si>
  <si>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</si>
  <si>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</si>
  <si>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</si>
  <si>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</si>
  <si>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</si>
  <si>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</si>
  <si>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</si>
  <si>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</si>
  <si>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</si>
  <si>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</si>
  <si>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SERRALHEIRO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</si>
  <si>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</si>
  <si>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</si>
  <si>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</si>
  <si>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</si>
  <si>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</si>
  <si>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</si>
  <si>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</si>
  <si>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</si>
  <si>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</si>
  <si>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</si>
  <si>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NR33</t>
  </si>
  <si>
    <t xml:space="preserve">Curso NR32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</si>
  <si>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</si>
  <si>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</si>
  <si>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</si>
  <si>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</si>
  <si>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</si>
  <si>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em tecido brim  100 % algodão com fator de  proteção solar  superior a 50</t>
  </si>
  <si>
    <t xml:space="preserve">COT 03</t>
  </si>
  <si>
    <t xml:space="preserve">Camisa manga curta em tecido brim  100 % algodão com fator de  proteção solar  superior a 50</t>
  </si>
  <si>
    <t xml:space="preserve">COT 04</t>
  </si>
  <si>
    <t xml:space="preserve">Camisa manga longa em tecido brim  100 % algodão com fator de  proteção solar  superior a 50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</si>
  <si>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</si>
  <si>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</si>
  <si>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</si>
  <si>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</si>
  <si>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</si>
  <si>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</si>
  <si>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</si>
  <si>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</si>
  <si>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Luva FlexCut PU Punho Longo Contra Peças Cortantes Danny CA 39924 DA-45400L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</si>
  <si>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</si>
  <si>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</si>
  <si>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</si>
  <si>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</si>
  <si>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</si>
  <si>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</si>
  <si>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MÁSCARA DE SOLDA AUTOMÁTICA ESCURECIMENTO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</si>
  <si>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</si>
  <si>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</si>
  <si>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</si>
  <si>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CINTURAO DE SEGURANCA TIPO PARAQUEDISTA, FIVELA EM ACO, AJUSTE NO SUSPENSARIO, CINTURA E PERNAS</t>
  </si>
  <si>
    <t xml:space="preserve">COT 16</t>
  </si>
  <si>
    <t xml:space="preserve">PROTETOR AUDITIVO TIPO CONCHA COM ABAFADOR DE RUIDOS, ATENUACAO ACIMA DE 22 DB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</si>
  <si>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</si>
  <si>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</si>
  <si>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</si>
  <si>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</si>
  <si>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</si>
  <si>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</si>
  <si>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</si>
  <si>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</si>
  <si>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BONE ARABE</t>
  </si>
  <si>
    <t xml:space="preserve">BONE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</si>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</sst>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2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8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0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0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1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43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4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1307160</xdr:colOff>
      <xdr:row>1</xdr:row>
      <xdr:rowOff>111960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3400" cy="13597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6557400</xdr:colOff>
      <xdr:row>1</xdr:row>
      <xdr:rowOff>74160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0280" cy="13597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F39" activeCellId="0" sqref="F39"/>
    </sheetView>
  </sheetViews>
  <sheetFormatPr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true" hidden="false" outlineLevel="0" max="1022" min="7" style="2" width="8.83"/>
    <col collapsed="false" customWidth="true" hidden="false" outlineLevel="0" max="1025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1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4.6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180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180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(Serralheiro!$F$33+Serralheiro!$F$43+Serralheiro!$F$50+Serralheiro!$F$104)*Serralheiro!E107</f>
        <v>18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(Serralheiro!$F$33+Serralheiro!$F$43+Serralheiro!$F$50+Serralheiro!$F$104)*Serralheiro!E108</f>
        <v>18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(Serralheiro!$F$33+Serralheiro!$F$43+Serralheiro!$F$50+Serralheiro!$F$104)*Serralheiro!E109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(Serralheiro!$F$33+Serralheiro!$F$43+Serralheiro!$F$50+Serralheiro!$F$104)*Serralheiro!E110</f>
        <v>20.394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(Serralheiro!$F$33+Serralheiro!$F$43+Serralheiro!$F$50+Serralheiro!$F$104)*Serralheiro!E111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(Serralheiro!$F$33+Serralheiro!$F$43+Serralheiro!$F$50+Serralheiro!$F$104)*Serralheiro!E112</f>
        <v>9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65.394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180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180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65.394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245.394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245.394</v>
      </c>
      <c r="C125" s="38" t="n">
        <v>1</v>
      </c>
      <c r="D125" s="12" t="n">
        <f aca="false">C125*B125</f>
        <v>245.394</v>
      </c>
      <c r="E125" s="38" t="n">
        <v>1</v>
      </c>
      <c r="F125" s="16" t="n">
        <f aca="false">E125*D125</f>
        <v>245.394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245.394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245.394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2944.728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3" colorId="64" zoomScale="100" zoomScaleNormal="100" zoomScalePageLayoutView="100" workbookViewId="0">
      <selection pane="topLeft" activeCell="D41" activeCellId="0" sqref="D41"/>
    </sheetView>
  </sheetViews>
  <sheetFormatPr defaultRowHeight="12.75" zeroHeight="false" outlineLevelRow="0" outlineLevelCol="0"/>
  <cols>
    <col collapsed="false" customWidth="true" hidden="false" outlineLevel="0" max="2" min="1" style="0" width="12.81"/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5" min="5" style="0" width="12.81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999" min="8" style="0" width="12.81"/>
    <col collapsed="false" customWidth="true" hidden="false" outlineLevel="0" max="1025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3.8" hidden="false" customHeight="true" outlineLevel="0" collapsed="false">
      <c r="A4" s="46" t="s">
        <v>151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152</v>
      </c>
      <c r="B5" s="47" t="s">
        <v>153</v>
      </c>
      <c r="C5" s="47" t="s">
        <v>143</v>
      </c>
      <c r="D5" s="47" t="s">
        <v>154</v>
      </c>
      <c r="E5" s="47" t="s">
        <v>144</v>
      </c>
      <c r="F5" s="48" t="s">
        <v>155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156</v>
      </c>
      <c r="F6" s="53"/>
      <c r="G6" s="54" t="n">
        <f aca="false">IFERROR(ROUND(SUM(G8:G1011),2),"")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157</v>
      </c>
      <c r="C8" s="58" t="s">
        <v>158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159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160</v>
      </c>
      <c r="C10" s="58" t="s">
        <v>161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162</v>
      </c>
      <c r="D11" s="57" t="n">
        <v>1</v>
      </c>
      <c r="E11" s="59"/>
      <c r="F11" s="59" t="n">
        <f aca="false">D11*E11</f>
        <v>0</v>
      </c>
      <c r="G11" s="59" t="n">
        <f aca="false">$G$5*F11</f>
        <v>0</v>
      </c>
    </row>
    <row r="12" s="60" customFormat="true" ht="13.8" hidden="false" customHeight="false" outlineLevel="0" collapsed="false">
      <c r="A12" s="57" t="n">
        <v>5</v>
      </c>
      <c r="B12" s="57"/>
      <c r="C12" s="58" t="s">
        <v>163</v>
      </c>
      <c r="D12" s="57" t="n">
        <v>1</v>
      </c>
      <c r="E12" s="59"/>
      <c r="F12" s="59"/>
      <c r="G12" s="59"/>
    </row>
    <row r="13" s="60" customFormat="true" ht="13.8" hidden="false" customHeight="false" outlineLevel="0" collapsed="false">
      <c r="A13" s="57" t="n">
        <v>6</v>
      </c>
      <c r="B13" s="57" t="s">
        <v>164</v>
      </c>
      <c r="C13" s="58" t="s">
        <v>165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166</v>
      </c>
      <c r="C14" s="58" t="s">
        <v>167</v>
      </c>
      <c r="D14" s="57" t="n">
        <v>2</v>
      </c>
      <c r="E14" s="59"/>
      <c r="F14" s="59" t="n">
        <f aca="false">D14*E14</f>
        <v>0</v>
      </c>
      <c r="G14" s="59" t="n">
        <f aca="false">$G$5*F14</f>
        <v>0</v>
      </c>
    </row>
    <row r="15" customFormat="false" ht="13.8" hidden="false" customHeight="false" outlineLevel="0" collapsed="false">
      <c r="A15" s="57" t="n">
        <v>8</v>
      </c>
      <c r="B15" s="57" t="s">
        <v>168</v>
      </c>
      <c r="C15" s="61" t="s">
        <v>169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customFormat="false" ht="13.8" hidden="false" customHeight="false" outlineLevel="0" collapsed="false">
      <c r="A16" s="57" t="n">
        <v>9</v>
      </c>
      <c r="B16" s="57" t="s">
        <v>170</v>
      </c>
      <c r="C16" s="61" t="s">
        <v>171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customFormat="false" ht="13.8" hidden="false" customHeight="false" outlineLevel="0" collapsed="false">
      <c r="A17" s="57" t="n">
        <v>10</v>
      </c>
      <c r="B17" s="57" t="s">
        <v>172</v>
      </c>
      <c r="C17" s="61" t="s">
        <v>173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customFormat="false" ht="83.65" hidden="false" customHeight="true" outlineLevel="0" collapsed="false">
      <c r="A18" s="57" t="n">
        <v>11</v>
      </c>
      <c r="B18" s="57" t="s">
        <v>174</v>
      </c>
      <c r="C18" s="58" t="s">
        <v>175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customFormat="false" ht="41.1" hidden="false" customHeight="true" outlineLevel="0" collapsed="false">
      <c r="A19" s="57" t="n">
        <v>12</v>
      </c>
      <c r="B19" s="57" t="s">
        <v>176</v>
      </c>
      <c r="C19" s="58" t="s">
        <v>177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customFormat="false" ht="13.8" hidden="false" customHeight="false" outlineLevel="0" collapsed="false">
      <c r="A20" s="57" t="n">
        <v>13</v>
      </c>
      <c r="B20" s="57" t="s">
        <v>178</v>
      </c>
      <c r="C20" s="61" t="s">
        <v>179</v>
      </c>
      <c r="D20" s="57" t="n">
        <v>2</v>
      </c>
      <c r="E20" s="59"/>
      <c r="F20" s="59" t="n">
        <f aca="false">D20*E20</f>
        <v>0</v>
      </c>
      <c r="G20" s="59" t="n">
        <f aca="false">$G$5*F20</f>
        <v>0</v>
      </c>
    </row>
    <row r="21" customFormat="false" ht="13.8" hidden="false" customHeight="false" outlineLevel="0" collapsed="false">
      <c r="A21" s="57" t="n">
        <v>14</v>
      </c>
      <c r="B21" s="57" t="s">
        <v>180</v>
      </c>
      <c r="C21" s="58" t="s">
        <v>181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3.8" hidden="false" customHeight="false" outlineLevel="0" collapsed="false">
      <c r="A22" s="57" t="n">
        <v>15</v>
      </c>
      <c r="B22" s="57"/>
      <c r="C22" s="58" t="s">
        <v>182</v>
      </c>
      <c r="D22" s="57"/>
      <c r="E22" s="59"/>
      <c r="F22" s="59"/>
      <c r="G22" s="59"/>
    </row>
    <row r="23" customFormat="false" ht="13.8" hidden="false" customHeight="false" outlineLevel="0" collapsed="false">
      <c r="A23" s="57" t="n">
        <v>16</v>
      </c>
      <c r="B23" s="57" t="s">
        <v>183</v>
      </c>
      <c r="C23" s="58" t="s">
        <v>184</v>
      </c>
      <c r="D23" s="57" t="n">
        <v>1</v>
      </c>
      <c r="E23" s="59"/>
      <c r="F23" s="59" t="n">
        <f aca="false">D23*E23</f>
        <v>0</v>
      </c>
      <c r="G23" s="59" t="n">
        <f aca="false">$G$5*F23</f>
        <v>0</v>
      </c>
    </row>
    <row r="24" customFormat="false" ht="13.8" hidden="false" customHeight="false" outlineLevel="0" collapsed="false">
      <c r="A24" s="57" t="n">
        <v>17</v>
      </c>
      <c r="B24" s="57" t="s">
        <v>185</v>
      </c>
      <c r="C24" s="58" t="s">
        <v>186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3.8" hidden="false" customHeight="false" outlineLevel="0" collapsed="false">
      <c r="A25" s="57" t="n">
        <v>18</v>
      </c>
      <c r="B25" s="57" t="s">
        <v>187</v>
      </c>
      <c r="C25" s="58" t="s">
        <v>188</v>
      </c>
      <c r="D25" s="57" t="n">
        <v>3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3.8" hidden="false" customHeight="false" outlineLevel="0" collapsed="false">
      <c r="A26" s="57" t="n">
        <v>19</v>
      </c>
      <c r="B26" s="57"/>
      <c r="C26" s="58" t="s">
        <v>189</v>
      </c>
      <c r="D26" s="57" t="n">
        <v>1</v>
      </c>
      <c r="E26" s="59"/>
      <c r="F26" s="59"/>
      <c r="G26" s="59"/>
    </row>
    <row r="27" customFormat="false" ht="13.8" hidden="false" customHeight="false" outlineLevel="0" collapsed="false">
      <c r="A27" s="57" t="n">
        <v>20</v>
      </c>
      <c r="B27" s="57"/>
      <c r="C27" s="58" t="s">
        <v>190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3.8" hidden="false" customHeight="false" outlineLevel="0" collapsed="false">
      <c r="A28" s="57" t="n">
        <v>21</v>
      </c>
      <c r="B28" s="57" t="s">
        <v>191</v>
      </c>
      <c r="C28" s="58" t="s">
        <v>192</v>
      </c>
      <c r="D28" s="57" t="n">
        <v>1</v>
      </c>
      <c r="E28" s="59"/>
      <c r="F28" s="59" t="n">
        <f aca="false">D28*E28</f>
        <v>0</v>
      </c>
      <c r="G28" s="59" t="n">
        <f aca="false">$G$5*F28</f>
        <v>0</v>
      </c>
    </row>
    <row r="29" customFormat="false" ht="13.8" hidden="false" customHeight="false" outlineLevel="0" collapsed="false">
      <c r="A29" s="57" t="n">
        <v>22</v>
      </c>
      <c r="B29" s="57"/>
      <c r="C29" s="58" t="s">
        <v>193</v>
      </c>
      <c r="D29" s="57"/>
      <c r="E29" s="59"/>
      <c r="F29" s="59"/>
      <c r="G29" s="59"/>
    </row>
    <row r="30" customFormat="false" ht="13.8" hidden="false" customHeight="false" outlineLevel="0" collapsed="false">
      <c r="A30" s="57" t="n">
        <v>23</v>
      </c>
      <c r="B30" s="57" t="s">
        <v>194</v>
      </c>
      <c r="C30" s="58" t="s">
        <v>195</v>
      </c>
      <c r="D30" s="57" t="n">
        <v>1</v>
      </c>
      <c r="E30" s="59"/>
      <c r="F30" s="59" t="n">
        <f aca="false">D30*E30</f>
        <v>0</v>
      </c>
      <c r="G30" s="59" t="n">
        <f aca="false">$G$5*F30</f>
        <v>0</v>
      </c>
    </row>
    <row r="31" customFormat="false" ht="23.95" hidden="false" customHeight="false" outlineLevel="0" collapsed="false">
      <c r="A31" s="57" t="n">
        <v>24</v>
      </c>
      <c r="B31" s="57" t="s">
        <v>196</v>
      </c>
      <c r="C31" s="58" t="s">
        <v>197</v>
      </c>
      <c r="D31" s="57" t="n">
        <v>1</v>
      </c>
      <c r="E31" s="59"/>
      <c r="F31" s="59" t="n">
        <f aca="false">D31*E31</f>
        <v>0</v>
      </c>
      <c r="G31" s="59" t="n">
        <f aca="false">$G$5*F31</f>
        <v>0</v>
      </c>
    </row>
    <row r="32" customFormat="false" ht="13.8" hidden="false" customHeight="false" outlineLevel="0" collapsed="false">
      <c r="A32" s="57" t="n">
        <v>25</v>
      </c>
      <c r="B32" s="57"/>
      <c r="C32" s="58" t="s">
        <v>198</v>
      </c>
      <c r="D32" s="57" t="n">
        <v>2</v>
      </c>
      <c r="E32" s="59"/>
      <c r="F32" s="59"/>
      <c r="G32" s="59"/>
    </row>
    <row r="33" customFormat="false" ht="13.8" hidden="false" customHeight="false" outlineLevel="0" collapsed="false">
      <c r="A33" s="57" t="n">
        <v>26</v>
      </c>
      <c r="B33" s="57"/>
      <c r="C33" s="58" t="s">
        <v>199</v>
      </c>
      <c r="D33" s="57" t="n">
        <v>1</v>
      </c>
      <c r="E33" s="59"/>
      <c r="F33" s="59"/>
      <c r="G33" s="59"/>
    </row>
    <row r="34" customFormat="false" ht="13.8" hidden="false" customHeight="false" outlineLevel="0" collapsed="false">
      <c r="A34" s="57" t="n">
        <v>27</v>
      </c>
      <c r="B34" s="57"/>
      <c r="C34" s="62" t="s">
        <v>200</v>
      </c>
      <c r="D34" s="57" t="n">
        <v>1</v>
      </c>
      <c r="E34" s="59"/>
      <c r="F34" s="59"/>
      <c r="G34" s="59"/>
    </row>
    <row r="35" customFormat="false" ht="13.8" hidden="false" customHeight="false" outlineLevel="0" collapsed="false">
      <c r="A35" s="57" t="n">
        <v>28</v>
      </c>
      <c r="B35" s="57"/>
      <c r="C35" s="62" t="s">
        <v>201</v>
      </c>
      <c r="D35" s="57" t="n">
        <v>1</v>
      </c>
      <c r="E35" s="59"/>
      <c r="F35" s="59"/>
      <c r="G35" s="59"/>
    </row>
    <row r="36" customFormat="false" ht="13.8" hidden="false" customHeight="false" outlineLevel="0" collapsed="false">
      <c r="A36" s="57" t="n">
        <v>29</v>
      </c>
      <c r="B36" s="57"/>
      <c r="C36" s="62" t="s">
        <v>202</v>
      </c>
      <c r="D36" s="57" t="n">
        <v>2</v>
      </c>
      <c r="E36" s="59"/>
      <c r="F36" s="59"/>
      <c r="G36" s="59"/>
    </row>
    <row r="37" customFormat="false" ht="13.8" hidden="false" customHeight="false" outlineLevel="0" collapsed="false">
      <c r="A37" s="57" t="n">
        <v>30</v>
      </c>
      <c r="B37" s="57"/>
      <c r="C37" s="62" t="s">
        <v>203</v>
      </c>
      <c r="D37" s="57" t="n">
        <v>1</v>
      </c>
      <c r="E37" s="59"/>
      <c r="F37" s="59"/>
      <c r="G37" s="59"/>
    </row>
    <row r="38" customFormat="false" ht="13.8" hidden="false" customHeight="false" outlineLevel="0" collapsed="false">
      <c r="A38" s="57" t="n">
        <v>31</v>
      </c>
      <c r="B38" s="57"/>
      <c r="C38" s="62" t="s">
        <v>204</v>
      </c>
      <c r="D38" s="57" t="n">
        <v>1</v>
      </c>
      <c r="E38" s="59"/>
      <c r="F38" s="59"/>
      <c r="G38" s="59"/>
    </row>
    <row r="39" customFormat="false" ht="13.8" hidden="false" customHeight="false" outlineLevel="0" collapsed="false">
      <c r="A39" s="57" t="n">
        <v>32</v>
      </c>
      <c r="B39" s="57"/>
      <c r="C39" s="62" t="s">
        <v>205</v>
      </c>
      <c r="D39" s="57" t="n">
        <v>1</v>
      </c>
      <c r="E39" s="59"/>
      <c r="F39" s="59"/>
      <c r="G39" s="59"/>
    </row>
    <row r="40" customFormat="false" ht="13.8" hidden="false" customHeight="false" outlineLevel="0" collapsed="false">
      <c r="A40" s="57" t="n">
        <v>33</v>
      </c>
      <c r="B40" s="57"/>
      <c r="C40" s="58" t="s">
        <v>193</v>
      </c>
      <c r="D40" s="57" t="n">
        <v>1</v>
      </c>
      <c r="E40" s="59"/>
      <c r="F40" s="59"/>
      <c r="G40" s="59"/>
    </row>
    <row r="41" customFormat="false" ht="13.8" hidden="false" customHeight="false" outlineLevel="0" collapsed="false">
      <c r="A41" s="56" t="n">
        <v>34</v>
      </c>
      <c r="B41" s="57"/>
      <c r="C41" s="58" t="s">
        <v>206</v>
      </c>
      <c r="D41" s="57" t="n">
        <v>1</v>
      </c>
      <c r="E41" s="59"/>
      <c r="F41" s="59" t="n">
        <f aca="false">D41*E41</f>
        <v>0</v>
      </c>
      <c r="G41" s="59" t="n">
        <f aca="false">$G$5*F41*12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114</TotalTime>
  <Application>LibreOffice/6.2.8.2$Linux_x86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2025-04-07T07:48:37Z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